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Cz+zvfedNhyHYN+s27O1NddDtTA=="/>
    </ext>
  </extLst>
</workbook>
</file>

<file path=xl/sharedStrings.xml><?xml version="1.0" encoding="utf-8"?>
<sst xmlns="http://schemas.openxmlformats.org/spreadsheetml/2006/main" count="106" uniqueCount="64">
  <si>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</si>
  <si>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</si>
  <si>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</si>
  <si>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</si>
  <si>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</si>
  <si>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</si>
  <si>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</si>
  <si>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</si>
  <si>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</si>
  <si>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</si>
  <si>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</si>
  <si>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</si>
  <si>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</si>
  <si>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</si>
  <si>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</si>
  <si>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</si>
  <si>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</si>
  <si>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</si>
  <si>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</si>
  <si>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</si>
  <si>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</si>
  <si>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</si>
  <si>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</si>
  <si>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</si>
  <si>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</si>
  <si>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</si>
  <si>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</si>
  <si>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Slobozia</t>
  </si>
  <si>
    <t xml:space="preserve">     Cod traseu: </t>
  </si>
  <si>
    <t>011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</si>
  <si>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</si>
  <si>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</si>
  <si>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</si>
  <si>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</si>
  <si>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</si>
  <si>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</si>
  <si>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</si>
  <si>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</si>
  <si>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</si>
  <si>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</si>
  <si>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</si>
  <si>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</si>
  <si>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</si>
  <si>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</si>
  <si>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</si>
  <si>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Campulung - Autogara Savas</t>
  </si>
  <si>
    <t>Campulung - Autogara Montana</t>
  </si>
  <si>
    <t>S</t>
  </si>
  <si>
    <t>Campulung Bloc Turn</t>
  </si>
  <si>
    <t>D</t>
  </si>
  <si>
    <t>Valea Mare Canton</t>
  </si>
  <si>
    <t>Valea Mare Scoala</t>
  </si>
  <si>
    <t>Valea Mare Primarie</t>
  </si>
  <si>
    <t>1</t>
  </si>
  <si>
    <t>Valea Mare Cositita</t>
  </si>
  <si>
    <t>Holcim</t>
  </si>
  <si>
    <t>Fantanea Ramificatie</t>
  </si>
  <si>
    <t>Stoenesti Intrare</t>
  </si>
  <si>
    <t>Slobozia Ramificatie</t>
  </si>
  <si>
    <t>Stoenesti Primarie</t>
  </si>
  <si>
    <t>Slobozia</t>
  </si>
  <si>
    <t>1=5</t>
  </si>
  <si>
    <t>Circula pe perioada cursurilor scolare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</si>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</sst>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20" xfId="0" applyAlignment="1" applyBorder="1" applyFont="1" applyNumberFormat="1">
      <alignment horizontal="center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left" shrinkToFit="0" wrapText="1"/>
    </xf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left"/>
    </xf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3" fontId="0" numFmtId="0" xfId="0" applyAlignment="1" applyBorder="1" applyFill="1" applyFont="1">
      <alignment horizontal="left"/>
    </xf>
    <xf borderId="18" fillId="0" fontId="1" numFmtId="0" xfId="0" applyBorder="1" applyFont="1"/>
    <xf borderId="18" fillId="0" fontId="2" numFmtId="20" xfId="0" applyAlignment="1" applyBorder="1" applyFont="1" applyNumberFormat="1">
      <alignment horizontal="center"/>
    </xf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2" fillId="0" fontId="1" numFmtId="20" xfId="0" applyAlignment="1" applyBorder="1" applyFont="1" applyNumberFormat="1">
      <alignment horizontal="center"/>
    </xf>
    <xf borderId="3" fillId="0" fontId="1" numFmtId="0" xfId="0" applyAlignment="1" applyBorder="1" applyFon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/>
      <c r="E14" s="28"/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/>
      <c r="M14" s="30"/>
      <c r="N14" s="23"/>
      <c r="O14" s="23" t="s">
        <v>42</v>
      </c>
      <c r="P14" s="23" t="s">
        <v>6</v>
      </c>
      <c r="Q14" s="23" t="s">
        <v>2</v>
      </c>
      <c r="R14" s="31" t="s">
        <v>43</v>
      </c>
      <c r="S14" s="31" t="s">
        <v>44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20</v>
      </c>
      <c r="B15" s="33" t="s">
        <v>20</v>
      </c>
      <c r="C15" s="33" t="s">
        <v>20</v>
      </c>
      <c r="D15" s="33"/>
      <c r="E15" s="33"/>
      <c r="F15" s="34"/>
      <c r="G15" s="34"/>
      <c r="H15" s="35"/>
      <c r="I15" s="33" t="s">
        <v>20</v>
      </c>
      <c r="J15" s="33" t="s">
        <v>20</v>
      </c>
      <c r="K15" s="33" t="s">
        <v>20</v>
      </c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0.25</v>
      </c>
      <c r="B16" s="38">
        <v>0.4583333333333333</v>
      </c>
      <c r="C16" s="38">
        <v>0.6145833333333334</v>
      </c>
      <c r="D16" s="39"/>
      <c r="E16" s="39"/>
      <c r="F16" s="40">
        <v>0.0</v>
      </c>
      <c r="G16" s="40">
        <v>0.0</v>
      </c>
      <c r="H16" s="41" t="s">
        <v>45</v>
      </c>
      <c r="I16" s="39">
        <f t="shared" ref="I16:K16" si="1">I17+TIME(0,0,(3600*($O17-$O16)/(INDEX($T$5:$AB$6,MATCH(I$15,$S$5:$S$6,0),MATCH(CONCATENATE($P17,$Q17),$T$4:$AB$4,0)))+$T$8))</f>
        <v>0.3211458333</v>
      </c>
      <c r="J16" s="39">
        <f t="shared" si="1"/>
        <v>0.5503125</v>
      </c>
      <c r="K16" s="39">
        <f t="shared" si="1"/>
        <v>0.6892013889</v>
      </c>
      <c r="L16" s="39"/>
      <c r="M16" s="42"/>
      <c r="O16" s="5">
        <v>0.0</v>
      </c>
      <c r="P16" s="43"/>
      <c r="Q16" s="43"/>
      <c r="R16" s="44"/>
    </row>
    <row r="17" ht="13.5" customHeight="1">
      <c r="A17" s="45">
        <f t="shared" ref="A17:C17" si="2">A16+TIME(0,0,(3600*($O17-$O16)/(INDEX($T$5:$AB$6,MATCH(A$15,$S$5:$S$6,0),MATCH(CONCATENATE($P17,$Q17),$T$4:$AB$4,0)))+$T$8))</f>
        <v>0.2517476852</v>
      </c>
      <c r="B17" s="46">
        <f t="shared" si="2"/>
        <v>0.4600810185</v>
      </c>
      <c r="C17" s="46">
        <f t="shared" si="2"/>
        <v>0.6163310185</v>
      </c>
      <c r="D17" s="46"/>
      <c r="E17" s="46"/>
      <c r="F17" s="47">
        <v>1.3</v>
      </c>
      <c r="G17" s="47">
        <v>1.0</v>
      </c>
      <c r="H17" s="48" t="s">
        <v>46</v>
      </c>
      <c r="I17" s="46">
        <f t="shared" ref="I17:K17" si="3">I18+TIME(0,0,(3600*($O18-$O17)/(INDEX($T$5:$AB$6,MATCH(I$15,$S$5:$S$6,0),MATCH(CONCATENATE($P18,$Q18),$T$4:$AB$4,0)))+$T$8))</f>
        <v>0.3193981481</v>
      </c>
      <c r="J17" s="46">
        <f t="shared" si="3"/>
        <v>0.5485648148</v>
      </c>
      <c r="K17" s="46">
        <f t="shared" si="3"/>
        <v>0.6874537037</v>
      </c>
      <c r="L17" s="46"/>
      <c r="M17" s="49"/>
      <c r="O17" s="5">
        <f t="shared" ref="O17:O28" si="7">O16+F17</f>
        <v>1.3</v>
      </c>
      <c r="P17" s="8">
        <v>1.0</v>
      </c>
      <c r="Q17" s="50" t="s">
        <v>47</v>
      </c>
      <c r="R17" s="51">
        <f t="shared" ref="R17:S17" si="4">TIME(0,0,(3600*($O17-$O16)/(INDEX($T$5:$AB$6,MATCH(R$15,$S$5:$S$6,0),MATCH((CONCATENATE($P17,$Q17)),$T$4:$AB$4,0)))))</f>
        <v>0.001076388889</v>
      </c>
      <c r="S17" s="51">
        <f t="shared" si="4"/>
        <v>0.001354166667</v>
      </c>
      <c r="T17" s="1"/>
      <c r="U17" s="52"/>
      <c r="V17" s="1"/>
      <c r="W17" s="1"/>
    </row>
    <row r="18" ht="13.5" customHeight="1">
      <c r="A18" s="45">
        <f t="shared" ref="A18:C18" si="5">A17+TIME(0,0,(3600*($O18-$O17)/(INDEX($T$5:$AB$6,MATCH(A$15,$S$5:$S$6,0),MATCH(CONCATENATE($P18,$Q18),$T$4:$AB$4,0)))+$T$8))</f>
        <v>0.252974537</v>
      </c>
      <c r="B18" s="46">
        <f t="shared" si="5"/>
        <v>0.4613078704</v>
      </c>
      <c r="C18" s="46">
        <f t="shared" si="5"/>
        <v>0.6175578704</v>
      </c>
      <c r="D18" s="46"/>
      <c r="E18" s="46"/>
      <c r="F18" s="47">
        <v>0.8</v>
      </c>
      <c r="G18" s="47">
        <v>2.0</v>
      </c>
      <c r="H18" s="48" t="s">
        <v>48</v>
      </c>
      <c r="I18" s="46">
        <f t="shared" ref="I18:K18" si="6">I19+TIME(0,0,(3600*($O19-$O18)/(INDEX($T$5:$AB$6,MATCH(I$15,$S$5:$S$6,0),MATCH(CONCATENATE($P19,$Q19),$T$4:$AB$4,0)))+$T$8))</f>
        <v>0.3181712963</v>
      </c>
      <c r="J18" s="46">
        <f t="shared" si="6"/>
        <v>0.547337963</v>
      </c>
      <c r="K18" s="46">
        <f t="shared" si="6"/>
        <v>0.6862268519</v>
      </c>
      <c r="L18" s="46"/>
      <c r="M18" s="49"/>
      <c r="O18" s="5">
        <f t="shared" si="7"/>
        <v>2.1</v>
      </c>
      <c r="P18" s="8">
        <v>1.0</v>
      </c>
      <c r="Q18" s="50" t="s">
        <v>49</v>
      </c>
      <c r="R18" s="51">
        <f t="shared" ref="R18:S18" si="8">TIME(0,0,(3600*($O18-$O17)/(INDEX($T$5:$AB$6,MATCH(R$15,$S$5:$S$6,0),MATCH((CONCATENATE($P18,$Q18)),$T$4:$AB$4,0)))))</f>
        <v>0.0006597222222</v>
      </c>
      <c r="S18" s="51">
        <f t="shared" si="8"/>
        <v>0.0008333333333</v>
      </c>
      <c r="T18" s="1"/>
      <c r="U18" s="52"/>
      <c r="V18" s="1"/>
      <c r="W18" s="1"/>
    </row>
    <row r="19" ht="13.5" customHeight="1">
      <c r="A19" s="45">
        <f t="shared" ref="A19:C19" si="9">A18+TIME(0,0,(3600*($O19-$O18)/(INDEX($T$5:$AB$6,MATCH(A$15,$S$5:$S$6,0),MATCH(CONCATENATE($P19,$Q19),$T$4:$AB$4,0)))+$T$8))</f>
        <v>0.2571180556</v>
      </c>
      <c r="B19" s="46">
        <f t="shared" si="9"/>
        <v>0.4654513889</v>
      </c>
      <c r="C19" s="46">
        <f t="shared" si="9"/>
        <v>0.6217013889</v>
      </c>
      <c r="D19" s="46"/>
      <c r="E19" s="46"/>
      <c r="F19" s="47">
        <v>3.6</v>
      </c>
      <c r="G19" s="47">
        <v>3.0</v>
      </c>
      <c r="H19" s="48" t="s">
        <v>50</v>
      </c>
      <c r="I19" s="46">
        <f t="shared" ref="I19:K19" si="10">I20+TIME(0,0,(3600*($O20-$O19)/(INDEX($T$5:$AB$6,MATCH(I$15,$S$5:$S$6,0),MATCH(CONCATENATE($P20,$Q20),$T$4:$AB$4,0)))+$T$8))</f>
        <v>0.3140277778</v>
      </c>
      <c r="J19" s="46">
        <f t="shared" si="10"/>
        <v>0.5431944444</v>
      </c>
      <c r="K19" s="46">
        <f t="shared" si="10"/>
        <v>0.6820833333</v>
      </c>
      <c r="L19" s="46"/>
      <c r="M19" s="49"/>
      <c r="O19" s="5">
        <f t="shared" si="7"/>
        <v>5.7</v>
      </c>
      <c r="P19" s="8">
        <v>1.0</v>
      </c>
      <c r="Q19" s="50" t="s">
        <v>49</v>
      </c>
      <c r="R19" s="51">
        <f t="shared" ref="R19:S19" si="11">TIME(0,0,(3600*($O19-$O18)/(INDEX($T$5:$AB$6,MATCH(R$15,$S$5:$S$6,0),MATCH((CONCATENATE($P19,$Q19)),$T$4:$AB$4,0)))))</f>
        <v>0.002997685185</v>
      </c>
      <c r="S19" s="51">
        <f t="shared" si="11"/>
        <v>0.00375</v>
      </c>
      <c r="T19" s="1"/>
      <c r="U19" s="52"/>
      <c r="V19" s="1"/>
      <c r="W19" s="1"/>
    </row>
    <row r="20" ht="13.5" customHeight="1">
      <c r="A20" s="45">
        <f t="shared" ref="A20:C20" si="12">A19+TIME(0,0,(3600*($O20-$O19)/(INDEX($T$5:$AB$6,MATCH(A$15,$S$5:$S$6,0),MATCH(CONCATENATE($P20,$Q20),$T$4:$AB$4,0)))+$T$8))</f>
        <v>0.2578240741</v>
      </c>
      <c r="B20" s="46">
        <f t="shared" si="12"/>
        <v>0.4661574074</v>
      </c>
      <c r="C20" s="46">
        <f t="shared" si="12"/>
        <v>0.6224074074</v>
      </c>
      <c r="D20" s="46"/>
      <c r="E20" s="46"/>
      <c r="F20" s="47">
        <v>0.3</v>
      </c>
      <c r="G20" s="47">
        <v>4.0</v>
      </c>
      <c r="H20" s="48" t="s">
        <v>51</v>
      </c>
      <c r="I20" s="46">
        <f t="shared" ref="I20:K20" si="13">I21+TIME(0,0,(3600*($O21-$O20)/(INDEX($T$5:$AB$6,MATCH(I$15,$S$5:$S$6,0),MATCH(CONCATENATE($P21,$Q21),$T$4:$AB$4,0)))+$T$8))</f>
        <v>0.3133217593</v>
      </c>
      <c r="J20" s="46">
        <f t="shared" si="13"/>
        <v>0.5424884259</v>
      </c>
      <c r="K20" s="46">
        <f t="shared" si="13"/>
        <v>0.6813773148</v>
      </c>
      <c r="L20" s="46"/>
      <c r="M20" s="49"/>
      <c r="O20" s="5">
        <f t="shared" si="7"/>
        <v>6</v>
      </c>
      <c r="P20" s="8">
        <v>1.0</v>
      </c>
      <c r="Q20" s="50" t="s">
        <v>49</v>
      </c>
      <c r="R20" s="51">
        <f t="shared" ref="R20:S20" si="14">TIME(0,0,(3600*($O20-$O19)/(INDEX($T$5:$AB$6,MATCH(R$15,$S$5:$S$6,0),MATCH((CONCATENATE($P20,$Q20)),$T$4:$AB$4,0)))))</f>
        <v>0.0002430555556</v>
      </c>
      <c r="S20" s="51">
        <f t="shared" si="14"/>
        <v>0.0003125</v>
      </c>
      <c r="T20" s="1"/>
      <c r="U20" s="52"/>
      <c r="V20" s="1"/>
      <c r="W20" s="1"/>
    </row>
    <row r="21" ht="13.5" customHeight="1">
      <c r="A21" s="45">
        <f t="shared" ref="A21:C21" si="15">A20+TIME(0,0,(3600*($O21-$O20)/(INDEX($T$5:$AB$6,MATCH(A$15,$S$5:$S$6,0),MATCH(CONCATENATE($P21,$Q21),$T$4:$AB$4,0)))+$T$8))</f>
        <v>0.2584259259</v>
      </c>
      <c r="B21" s="46">
        <f t="shared" si="15"/>
        <v>0.4667592593</v>
      </c>
      <c r="C21" s="46">
        <f t="shared" si="15"/>
        <v>0.6230092593</v>
      </c>
      <c r="D21" s="46"/>
      <c r="E21" s="46"/>
      <c r="F21" s="47">
        <v>0.2</v>
      </c>
      <c r="G21" s="47">
        <v>5.0</v>
      </c>
      <c r="H21" s="48" t="s">
        <v>52</v>
      </c>
      <c r="I21" s="46">
        <f t="shared" ref="I21:K21" si="16">I22+TIME(0,0,(3600*($O22-$O21)/(INDEX($T$5:$AB$6,MATCH(I$15,$S$5:$S$6,0),MATCH(CONCATENATE($P22,$Q22),$T$4:$AB$4,0)))+$T$8))</f>
        <v>0.3127199074</v>
      </c>
      <c r="J21" s="46">
        <f t="shared" si="16"/>
        <v>0.5418865741</v>
      </c>
      <c r="K21" s="46">
        <f t="shared" si="16"/>
        <v>0.680775463</v>
      </c>
      <c r="L21" s="46"/>
      <c r="M21" s="49"/>
      <c r="O21" s="5">
        <f t="shared" si="7"/>
        <v>6.2</v>
      </c>
      <c r="P21" s="50" t="s">
        <v>53</v>
      </c>
      <c r="Q21" s="50" t="s">
        <v>49</v>
      </c>
      <c r="R21" s="51">
        <f t="shared" ref="R21:S21" si="17">TIME(0,0,(3600*($O21-$O20)/(INDEX($T$5:$AB$6,MATCH(R$15,$S$5:$S$6,0),MATCH((CONCATENATE($P21,$Q21)),$T$4:$AB$4,0)))))</f>
        <v>0.000162037037</v>
      </c>
      <c r="S21" s="51">
        <f t="shared" si="17"/>
        <v>0.0002083333333</v>
      </c>
      <c r="T21" s="1"/>
      <c r="U21" s="52"/>
      <c r="V21" s="1"/>
      <c r="W21" s="1"/>
    </row>
    <row r="22" ht="13.5" customHeight="1">
      <c r="A22" s="45">
        <f t="shared" ref="A22:C22" si="18">A21+TIME(0,0,(3600*($O22-$O21)/(INDEX($T$5:$AB$6,MATCH(A$15,$S$5:$S$6,0),MATCH(CONCATENATE($P22,$Q22),$T$4:$AB$4,0)))+$T$8))</f>
        <v>0.2598611111</v>
      </c>
      <c r="B22" s="46">
        <f t="shared" si="18"/>
        <v>0.4681944444</v>
      </c>
      <c r="C22" s="46">
        <f t="shared" si="18"/>
        <v>0.6244444444</v>
      </c>
      <c r="D22" s="46"/>
      <c r="E22" s="46"/>
      <c r="F22" s="47">
        <v>1.0</v>
      </c>
      <c r="G22" s="47">
        <v>6.0</v>
      </c>
      <c r="H22" s="48" t="s">
        <v>54</v>
      </c>
      <c r="I22" s="46">
        <f t="shared" ref="I22:K22" si="19">I23+TIME(0,0,(3600*($O23-$O22)/(INDEX($T$5:$AB$6,MATCH(I$15,$S$5:$S$6,0),MATCH(CONCATENATE($P23,$Q23),$T$4:$AB$4,0)))+$T$8))</f>
        <v>0.3112847222</v>
      </c>
      <c r="J22" s="46">
        <f t="shared" si="19"/>
        <v>0.5404513889</v>
      </c>
      <c r="K22" s="46">
        <f t="shared" si="19"/>
        <v>0.6793402778</v>
      </c>
      <c r="L22" s="46"/>
      <c r="M22" s="49"/>
      <c r="O22" s="5">
        <f t="shared" si="7"/>
        <v>7.2</v>
      </c>
      <c r="P22" s="50" t="s">
        <v>53</v>
      </c>
      <c r="Q22" s="50" t="s">
        <v>49</v>
      </c>
      <c r="R22" s="51">
        <f t="shared" ref="R22:S22" si="20">TIME(0,0,(3600*($O22-$O21)/(INDEX($T$5:$AB$6,MATCH(R$15,$S$5:$S$6,0),MATCH((CONCATENATE($P22,$Q22)),$T$4:$AB$4,0)))))</f>
        <v>0.0008333333333</v>
      </c>
      <c r="S22" s="51">
        <f t="shared" si="20"/>
        <v>0.001041666667</v>
      </c>
      <c r="T22" s="1"/>
      <c r="U22" s="52"/>
      <c r="V22" s="1"/>
      <c r="W22" s="1"/>
    </row>
    <row r="23" ht="13.5" customHeight="1">
      <c r="A23" s="45">
        <f t="shared" ref="A23:C23" si="21">A22+TIME(0,0,(3600*($O23-$O22)/(INDEX($T$5:$AB$6,MATCH(A$15,$S$5:$S$6,0),MATCH(CONCATENATE($P23,$Q23),$T$4:$AB$4,0)))+$T$8))</f>
        <v>0.2605671296</v>
      </c>
      <c r="B23" s="46">
        <f t="shared" si="21"/>
        <v>0.468900463</v>
      </c>
      <c r="C23" s="46">
        <f t="shared" si="21"/>
        <v>0.625150463</v>
      </c>
      <c r="D23" s="46"/>
      <c r="E23" s="46"/>
      <c r="F23" s="47">
        <v>0.3</v>
      </c>
      <c r="G23" s="47">
        <v>7.0</v>
      </c>
      <c r="H23" s="48" t="s">
        <v>55</v>
      </c>
      <c r="I23" s="46">
        <f t="shared" ref="I23:K23" si="22">I24+TIME(0,0,(3600*($O24-$O23)/(INDEX($T$5:$AB$6,MATCH(I$15,$S$5:$S$6,0),MATCH(CONCATENATE($P24,$Q24),$T$4:$AB$4,0)))+$T$8))</f>
        <v>0.3105787037</v>
      </c>
      <c r="J23" s="46">
        <f t="shared" si="22"/>
        <v>0.5397453704</v>
      </c>
      <c r="K23" s="46">
        <f t="shared" si="22"/>
        <v>0.6786342593</v>
      </c>
      <c r="L23" s="46"/>
      <c r="M23" s="49"/>
      <c r="O23" s="5">
        <f t="shared" si="7"/>
        <v>7.5</v>
      </c>
      <c r="P23" s="50" t="s">
        <v>53</v>
      </c>
      <c r="Q23" s="50" t="s">
        <v>49</v>
      </c>
      <c r="R23" s="51">
        <f t="shared" ref="R23:S23" si="23">TIME(0,0,(3600*($O23-$O22)/(INDEX($T$5:$AB$6,MATCH(R$15,$S$5:$S$6,0),MATCH((CONCATENATE($P23,$Q23)),$T$4:$AB$4,0)))))</f>
        <v>0.0002430555556</v>
      </c>
      <c r="S23" s="51">
        <f t="shared" si="23"/>
        <v>0.0003125</v>
      </c>
      <c r="T23" s="1"/>
      <c r="U23" s="52"/>
      <c r="V23" s="1"/>
      <c r="W23" s="1"/>
    </row>
    <row r="24" ht="13.5" customHeight="1">
      <c r="A24" s="45">
        <f t="shared" ref="A24:C24" si="24">A23+TIME(0,0,(3600*($O24-$O23)/(INDEX($T$5:$AB$6,MATCH(A$15,$S$5:$S$6,0),MATCH(CONCATENATE($P24,$Q24),$T$4:$AB$4,0)))+$T$8))</f>
        <v>0.2636689815</v>
      </c>
      <c r="B24" s="46">
        <f t="shared" si="24"/>
        <v>0.4720023148</v>
      </c>
      <c r="C24" s="46">
        <f t="shared" si="24"/>
        <v>0.6282523148</v>
      </c>
      <c r="D24" s="46"/>
      <c r="E24" s="46"/>
      <c r="F24" s="47">
        <v>2.6</v>
      </c>
      <c r="G24" s="47">
        <v>8.0</v>
      </c>
      <c r="H24" s="48" t="s">
        <v>56</v>
      </c>
      <c r="I24" s="46">
        <f t="shared" ref="I24:K24" si="25">I25+TIME(0,0,(3600*($O25-$O24)/(INDEX($T$5:$AB$6,MATCH(I$15,$S$5:$S$6,0),MATCH(CONCATENATE($P25,$Q25),$T$4:$AB$4,0)))+$T$8))</f>
        <v>0.3074768519</v>
      </c>
      <c r="J24" s="46">
        <f t="shared" si="25"/>
        <v>0.5366435185</v>
      </c>
      <c r="K24" s="46">
        <f t="shared" si="25"/>
        <v>0.6755324074</v>
      </c>
      <c r="L24" s="46"/>
      <c r="M24" s="49"/>
      <c r="O24" s="5">
        <f t="shared" si="7"/>
        <v>10.1</v>
      </c>
      <c r="P24" s="50" t="s">
        <v>53</v>
      </c>
      <c r="Q24" s="50" t="s">
        <v>49</v>
      </c>
      <c r="R24" s="51">
        <f t="shared" ref="R24:S24" si="26">TIME(0,0,(3600*($O24-$O23)/(INDEX($T$5:$AB$6,MATCH(R$15,$S$5:$S$6,0),MATCH((CONCATENATE($P24,$Q24)),$T$4:$AB$4,0)))))</f>
        <v>0.002164351852</v>
      </c>
      <c r="S24" s="51">
        <f t="shared" si="26"/>
        <v>0.002708333333</v>
      </c>
      <c r="T24" s="1"/>
      <c r="U24" s="52"/>
      <c r="V24" s="1"/>
      <c r="W24" s="1"/>
    </row>
    <row r="25" ht="13.5" customHeight="1">
      <c r="A25" s="45">
        <f t="shared" ref="A25:C25" si="27">A24+TIME(0,0,(3600*($O25-$O24)/(INDEX($T$5:$AB$6,MATCH(A$15,$S$5:$S$6,0),MATCH(CONCATENATE($P25,$Q25),$T$4:$AB$4,0)))+$T$8))</f>
        <v>0.2678125</v>
      </c>
      <c r="B25" s="46">
        <f t="shared" si="27"/>
        <v>0.4761458333</v>
      </c>
      <c r="C25" s="46">
        <f t="shared" si="27"/>
        <v>0.6323958333</v>
      </c>
      <c r="D25" s="46"/>
      <c r="E25" s="46"/>
      <c r="F25" s="47">
        <v>3.6</v>
      </c>
      <c r="G25" s="47">
        <v>9.0</v>
      </c>
      <c r="H25" s="48" t="s">
        <v>57</v>
      </c>
      <c r="I25" s="46">
        <f t="shared" ref="I25:K25" si="28">I26+TIME(0,0,(3600*($O26-$O25)/(INDEX($T$5:$AB$6,MATCH(I$15,$S$5:$S$6,0),MATCH(CONCATENATE($P26,$Q26),$T$4:$AB$4,0)))+$T$8))</f>
        <v>0.3033333333</v>
      </c>
      <c r="J25" s="46">
        <f t="shared" si="28"/>
        <v>0.5325</v>
      </c>
      <c r="K25" s="46">
        <f t="shared" si="28"/>
        <v>0.6713888889</v>
      </c>
      <c r="L25" s="46"/>
      <c r="M25" s="49"/>
      <c r="O25" s="5">
        <f t="shared" si="7"/>
        <v>13.7</v>
      </c>
      <c r="P25" s="50" t="s">
        <v>53</v>
      </c>
      <c r="Q25" s="50" t="s">
        <v>49</v>
      </c>
      <c r="R25" s="51">
        <f t="shared" ref="R25:S25" si="29">TIME(0,0,(3600*($O25-$O24)/(INDEX($T$5:$AB$6,MATCH(R$15,$S$5:$S$6,0),MATCH((CONCATENATE($P25,$Q25)),$T$4:$AB$4,0)))))</f>
        <v>0.002997685185</v>
      </c>
      <c r="S25" s="51">
        <f t="shared" si="29"/>
        <v>0.00375</v>
      </c>
      <c r="T25" s="1"/>
      <c r="U25" s="52"/>
      <c r="V25" s="1"/>
      <c r="W25" s="1"/>
    </row>
    <row r="26" ht="13.5" customHeight="1">
      <c r="A26" s="45">
        <f t="shared" ref="A26:C26" si="30">A25+TIME(0,0,(3600*($O26-$O25)/(INDEX($T$5:$AB$6,MATCH(A$15,$S$5:$S$6,0),MATCH(CONCATENATE($P26,$Q26),$T$4:$AB$4,0)))+$T$8))</f>
        <v>0.2698726852</v>
      </c>
      <c r="B26" s="46">
        <f t="shared" si="30"/>
        <v>0.4782060185</v>
      </c>
      <c r="C26" s="46">
        <f t="shared" si="30"/>
        <v>0.6344560185</v>
      </c>
      <c r="D26" s="46"/>
      <c r="E26" s="46"/>
      <c r="F26" s="47">
        <v>1.6</v>
      </c>
      <c r="G26" s="47">
        <v>10.0</v>
      </c>
      <c r="H26" s="48" t="s">
        <v>58</v>
      </c>
      <c r="I26" s="46">
        <f t="shared" ref="I26:K26" si="31">I27+TIME(0,0,(3600*($O27-$O26)/(INDEX($T$5:$AB$6,MATCH(I$15,$S$5:$S$6,0),MATCH(CONCATENATE($P27,$Q27),$T$4:$AB$4,0)))+$T$8))</f>
        <v>0.3012731481</v>
      </c>
      <c r="J26" s="46">
        <f t="shared" si="31"/>
        <v>0.5304398148</v>
      </c>
      <c r="K26" s="46">
        <f t="shared" si="31"/>
        <v>0.6693287037</v>
      </c>
      <c r="L26" s="46"/>
      <c r="M26" s="49"/>
      <c r="O26" s="5">
        <f t="shared" si="7"/>
        <v>15.3</v>
      </c>
      <c r="P26" s="50" t="s">
        <v>53</v>
      </c>
      <c r="Q26" s="50" t="s">
        <v>49</v>
      </c>
      <c r="R26" s="51">
        <f t="shared" ref="R26:S26" si="32">TIME(0,0,(3600*($O26-$O25)/(INDEX($T$5:$AB$6,MATCH(R$15,$S$5:$S$6,0),MATCH((CONCATENATE($P26,$Q26)),$T$4:$AB$4,0)))))</f>
        <v>0.001331018519</v>
      </c>
      <c r="S26" s="51">
        <f t="shared" si="32"/>
        <v>0.001666666667</v>
      </c>
      <c r="T26" s="1"/>
      <c r="U26" s="52"/>
      <c r="V26" s="1"/>
      <c r="W26" s="1"/>
    </row>
    <row r="27" ht="13.5" customHeight="1">
      <c r="A27" s="45">
        <f t="shared" ref="A27:C27" si="33">A26+TIME(0,0,(3600*($O27-$O26)/(INDEX($T$5:$AB$6,MATCH(A$15,$S$5:$S$6,0),MATCH(CONCATENATE($P27,$Q27),$T$4:$AB$4,0)))+$T$8))</f>
        <v>0.270787037</v>
      </c>
      <c r="B27" s="46">
        <f t="shared" si="33"/>
        <v>0.4791203704</v>
      </c>
      <c r="C27" s="46">
        <f t="shared" si="33"/>
        <v>0.6353703704</v>
      </c>
      <c r="D27" s="46"/>
      <c r="E27" s="46"/>
      <c r="F27" s="47">
        <v>0.5</v>
      </c>
      <c r="G27" s="47">
        <v>11.0</v>
      </c>
      <c r="H27" s="53" t="s">
        <v>59</v>
      </c>
      <c r="I27" s="46">
        <f t="shared" ref="I27:K27" si="34">I28+TIME(0,0,(3600*($O28-$O27)/(INDEX($T$5:$AB$6,MATCH(I$15,$S$5:$S$6,0),MATCH(CONCATENATE($P28,$Q28),$T$4:$AB$4,0)))+$T$8))</f>
        <v>0.3003587963</v>
      </c>
      <c r="J27" s="46">
        <f t="shared" si="34"/>
        <v>0.529525463</v>
      </c>
      <c r="K27" s="46">
        <f t="shared" si="34"/>
        <v>0.6684143519</v>
      </c>
      <c r="L27" s="46"/>
      <c r="M27" s="49"/>
      <c r="O27" s="5">
        <f t="shared" si="7"/>
        <v>15.8</v>
      </c>
      <c r="P27" s="50" t="s">
        <v>53</v>
      </c>
      <c r="Q27" s="50" t="s">
        <v>49</v>
      </c>
      <c r="R27" s="51">
        <f t="shared" ref="R27:S27" si="35">TIME(0,0,(3600*($O27-$O26)/(INDEX($T$5:$AB$6,MATCH(R$15,$S$5:$S$6,0),MATCH((CONCATENATE($P27,$Q27)),$T$4:$AB$4,0)))))</f>
        <v>0.0004166666667</v>
      </c>
      <c r="S27" s="51">
        <f t="shared" si="35"/>
        <v>0.0005208333333</v>
      </c>
      <c r="T27" s="1"/>
      <c r="U27" s="52"/>
      <c r="V27" s="1"/>
      <c r="W27" s="1"/>
    </row>
    <row r="28" ht="13.5" customHeight="1">
      <c r="A28" s="45">
        <f t="shared" ref="A28:C28" si="36">A27+TIME(0,0,(3600*($O28-$O27)/(INDEX($T$5:$AB$6,MATCH(A$15,$S$5:$S$6,0),MATCH(CONCATENATE($P28,$Q28),$T$4:$AB$4,0)))+$T$8))</f>
        <v>0.2725347222</v>
      </c>
      <c r="B28" s="46">
        <f t="shared" si="36"/>
        <v>0.4808680556</v>
      </c>
      <c r="C28" s="46">
        <f t="shared" si="36"/>
        <v>0.6371180556</v>
      </c>
      <c r="D28" s="46"/>
      <c r="E28" s="46"/>
      <c r="F28" s="47">
        <v>1.3</v>
      </c>
      <c r="G28" s="47">
        <v>12.0</v>
      </c>
      <c r="H28" s="54" t="s">
        <v>60</v>
      </c>
      <c r="I28" s="55">
        <v>0.2986111111111111</v>
      </c>
      <c r="J28" s="55">
        <v>0.5277777777777778</v>
      </c>
      <c r="K28" s="55">
        <v>0.6666666666666666</v>
      </c>
      <c r="L28" s="46"/>
      <c r="M28" s="49"/>
      <c r="O28" s="5">
        <f t="shared" si="7"/>
        <v>17.1</v>
      </c>
      <c r="P28" s="50" t="s">
        <v>53</v>
      </c>
      <c r="Q28" s="50" t="s">
        <v>49</v>
      </c>
      <c r="R28" s="51">
        <f t="shared" ref="R28:S28" si="37">TIME(0,0,(3600*($O28-$O27)/(INDEX($T$5:$AB$6,MATCH(R$15,$S$5:$S$6,0),MATCH((CONCATENATE($P28,$Q28)),$T$4:$AB$4,0)))))</f>
        <v>0.001076388889</v>
      </c>
      <c r="S28" s="51">
        <f t="shared" si="37"/>
        <v>0.001354166667</v>
      </c>
      <c r="T28" s="1"/>
      <c r="U28" s="52"/>
      <c r="V28" s="1"/>
      <c r="W28" s="1"/>
    </row>
    <row r="29" ht="13.5" customHeight="1">
      <c r="A29" s="45"/>
      <c r="B29" s="46"/>
      <c r="C29" s="46"/>
      <c r="D29" s="46"/>
      <c r="E29" s="46"/>
      <c r="F29" s="47"/>
      <c r="G29" s="47"/>
      <c r="H29" s="54"/>
      <c r="I29" s="46"/>
      <c r="J29" s="46"/>
      <c r="K29" s="46"/>
      <c r="L29" s="46"/>
      <c r="M29" s="49"/>
      <c r="R29" s="51"/>
      <c r="S29" s="51"/>
      <c r="T29" s="1"/>
      <c r="U29" s="52"/>
      <c r="V29" s="1"/>
      <c r="W29" s="1"/>
    </row>
    <row r="30" ht="13.5" customHeight="1">
      <c r="A30" s="56" t="s">
        <v>61</v>
      </c>
      <c r="B30" s="57" t="s">
        <v>61</v>
      </c>
      <c r="C30" s="58" t="s">
        <v>61</v>
      </c>
      <c r="D30" s="58"/>
      <c r="E30" s="58"/>
      <c r="F30" s="57"/>
      <c r="G30" s="57"/>
      <c r="H30" s="59"/>
      <c r="I30" s="58" t="s">
        <v>61</v>
      </c>
      <c r="J30" s="57" t="s">
        <v>61</v>
      </c>
      <c r="K30" s="58" t="s">
        <v>61</v>
      </c>
      <c r="L30" s="58"/>
      <c r="M30" s="60"/>
    </row>
    <row r="31" ht="13.5" customHeight="1">
      <c r="A31" s="61" t="s">
        <v>62</v>
      </c>
      <c r="B31" s="17"/>
      <c r="C31" s="17"/>
      <c r="D31" s="17"/>
      <c r="E31" s="17"/>
      <c r="F31" s="17"/>
      <c r="G31" s="17"/>
      <c r="H31" s="1"/>
      <c r="I31" s="1"/>
      <c r="J31" s="1"/>
      <c r="K31" s="1"/>
      <c r="L31" s="1"/>
      <c r="M31" s="1"/>
    </row>
    <row r="32" ht="13.5" customHeight="1">
      <c r="I32" s="5" t="s">
        <v>63</v>
      </c>
    </row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" customHeight="1"/>
    <row r="49" ht="13.5" customHeight="1"/>
    <row r="50" ht="13.5" customHeight="1"/>
    <row r="51" ht="13.5" customHeight="1"/>
    <row r="52" ht="13.5" customHeight="1"/>
    <row r="53" ht="19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ht="12.75" customHeight="1"/>
    <row r="55" ht="12.75" customHeight="1"/>
    <row r="56" ht="12.75" customHeight="1"/>
    <row r="57" ht="12.75" customHeight="1">
      <c r="A57" s="62"/>
      <c r="B57" s="62"/>
      <c r="C57" s="62"/>
      <c r="D57" s="62"/>
      <c r="E57" s="62"/>
      <c r="F57" s="62"/>
      <c r="G57" s="62"/>
      <c r="H57" s="62"/>
    </row>
    <row r="58" ht="12.75" customHeight="1">
      <c r="B58" s="63"/>
      <c r="C58" s="63"/>
      <c r="D58" s="63"/>
      <c r="E58" s="63"/>
      <c r="F58" s="63"/>
      <c r="G58" s="63"/>
    </row>
    <row r="59" ht="12.75" customHeight="1">
      <c r="B59" s="63"/>
      <c r="C59" s="63"/>
      <c r="D59" s="63"/>
      <c r="E59" s="63"/>
      <c r="F59" s="63"/>
      <c r="G59" s="63"/>
    </row>
    <row r="60" ht="12.75" customHeight="1">
      <c r="B60" s="63"/>
      <c r="C60" s="63"/>
      <c r="D60" s="63"/>
      <c r="E60" s="63"/>
      <c r="F60" s="63"/>
    </row>
    <row r="61" ht="12.75" customHeight="1">
      <c r="B61" s="63"/>
    </row>
    <row r="62" ht="12.75" customHeight="1">
      <c r="B62" s="63"/>
    </row>
    <row r="63" ht="12.75" customHeight="1">
      <c r="B63" s="63"/>
    </row>
    <row r="64" ht="12.75" customHeight="1">
      <c r="B64" s="63"/>
    </row>
    <row r="65" ht="12.75" customHeight="1">
      <c r="A65" s="62"/>
      <c r="B65" s="62"/>
      <c r="C65" s="62"/>
      <c r="D65" s="62"/>
      <c r="E65" s="62"/>
      <c r="F65" s="62"/>
      <c r="G65" s="62"/>
      <c r="H65" s="62"/>
      <c r="I65" s="62"/>
      <c r="J65" s="62"/>
    </row>
    <row r="66" ht="12.75" customHeight="1">
      <c r="A66" s="62"/>
    </row>
    <row r="67" ht="16.5" customHeight="1"/>
    <row r="68" ht="16.5" customHeight="1"/>
    <row r="69" ht="16.5" customHeight="1"/>
    <row r="70" ht="16.5" customHeight="1"/>
    <row r="71" ht="16.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</sheetData>
  <mergeCells count="9">
    <mergeCell ref="A13:E13"/>
    <mergeCell ref="A31:G31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